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041dfdbd411bc02/Desktop/MI2U/Cosway/Data Sample/Nen See/"/>
    </mc:Choice>
  </mc:AlternateContent>
  <xr:revisionPtr revIDLastSave="0" documentId="8_{0E94D113-D2C4-4837-A8CC-AAAC0A4248E0}" xr6:coauthVersionLast="47" xr6:coauthVersionMax="47" xr10:uidLastSave="{00000000-0000-0000-0000-000000000000}"/>
  <bookViews>
    <workbookView xWindow="28680" yWindow="-120" windowWidth="29040" windowHeight="15720" xr2:uid="{FE725B8F-FF1D-48C0-B493-36889A573194}"/>
  </bookViews>
  <sheets>
    <sheet name="Cosway Invoice Template Stand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20" i="1" l="1"/>
  <c r="K20" i="1"/>
  <c r="AW19" i="1"/>
  <c r="K19" i="1"/>
  <c r="AW18" i="1"/>
  <c r="K18" i="1"/>
  <c r="AW17" i="1"/>
  <c r="K17" i="1"/>
  <c r="AW16" i="1"/>
  <c r="K16" i="1"/>
  <c r="AW15" i="1"/>
  <c r="K15" i="1"/>
  <c r="AW14" i="1"/>
  <c r="K14" i="1"/>
  <c r="AW13" i="1"/>
  <c r="K13" i="1"/>
  <c r="AW12" i="1"/>
  <c r="K12" i="1"/>
  <c r="AW11" i="1"/>
  <c r="K11" i="1"/>
  <c r="AW10" i="1"/>
  <c r="K10" i="1"/>
  <c r="AW9" i="1"/>
  <c r="K9" i="1"/>
  <c r="AW8" i="1"/>
  <c r="K8" i="1"/>
  <c r="AW7" i="1"/>
  <c r="K7" i="1"/>
  <c r="AW6" i="1"/>
  <c r="K6" i="1"/>
  <c r="AW5" i="1"/>
  <c r="K5" i="1"/>
  <c r="AW4" i="1"/>
  <c r="K4" i="1"/>
  <c r="AW3" i="1"/>
  <c r="K3" i="1"/>
  <c r="AW2" i="1"/>
  <c r="K2" i="1"/>
</calcChain>
</file>

<file path=xl/sharedStrings.xml><?xml version="1.0" encoding="utf-8"?>
<sst xmlns="http://schemas.openxmlformats.org/spreadsheetml/2006/main" count="180" uniqueCount="78">
  <si>
    <t>businessSystem</t>
    <phoneticPr fontId="0" type="noConversion"/>
  </si>
  <si>
    <t>storeCode</t>
    <phoneticPr fontId="0" type="noConversion"/>
  </si>
  <si>
    <t>invoiceCodeNumber</t>
  </si>
  <si>
    <t>invoiceDate</t>
  </si>
  <si>
    <t>invoiceTypeCode</t>
  </si>
  <si>
    <t>originalInvoiceCodeNumber</t>
    <phoneticPr fontId="0" type="noConversion"/>
  </si>
  <si>
    <t>invoiceCurrencyCode</t>
  </si>
  <si>
    <t>exchangeRate</t>
    <phoneticPr fontId="0" type="noConversion"/>
  </si>
  <si>
    <t>totalExcludingTax</t>
  </si>
  <si>
    <t>totalTaxAmount</t>
  </si>
  <si>
    <t>totalIncludingTax</t>
  </si>
  <si>
    <t>buyerCode</t>
    <phoneticPr fontId="0" type="noConversion"/>
  </si>
  <si>
    <t>buyerTin</t>
  </si>
  <si>
    <t>buyerIdType</t>
  </si>
  <si>
    <t>buyerIdValue</t>
  </si>
  <si>
    <t>buyerSst</t>
    <phoneticPr fontId="0" type="noConversion"/>
  </si>
  <si>
    <t>buyerName</t>
  </si>
  <si>
    <t>buyerContactNumber</t>
  </si>
  <si>
    <t>buyerCountry</t>
  </si>
  <si>
    <t>buyerState</t>
  </si>
  <si>
    <t>buyerCityName</t>
  </si>
  <si>
    <t>buyerAddressLine0</t>
  </si>
  <si>
    <t>buyerAddressLine1</t>
  </si>
  <si>
    <t>buyerAddressLine2</t>
  </si>
  <si>
    <t>buyerEmail</t>
    <phoneticPr fontId="0" type="noConversion"/>
  </si>
  <si>
    <t>supplierTin</t>
  </si>
  <si>
    <t>supplierIdType</t>
  </si>
  <si>
    <t>supplierIdValue</t>
  </si>
  <si>
    <t>supplierName</t>
  </si>
  <si>
    <t>supplierContactNumber</t>
  </si>
  <si>
    <t>supplierCountry</t>
  </si>
  <si>
    <t>supplierState</t>
  </si>
  <si>
    <t>supplierCityName</t>
  </si>
  <si>
    <t>supplierAddressLine0</t>
  </si>
  <si>
    <t>supplierAddressLine1</t>
  </si>
  <si>
    <t>supplierAddressLine2</t>
  </si>
  <si>
    <t>supplierPostalZone</t>
  </si>
  <si>
    <t>supplierEmail</t>
  </si>
  <si>
    <t>supplierIndustryCode</t>
  </si>
  <si>
    <t>supplierSst</t>
  </si>
  <si>
    <t>supplierBusinessActivityDescription</t>
    <phoneticPr fontId="0" type="noConversion"/>
  </si>
  <si>
    <t>itemName</t>
  </si>
  <si>
    <t>itemClassificationCode</t>
    <phoneticPr fontId="0" type="noConversion"/>
  </si>
  <si>
    <t>measurement</t>
  </si>
  <si>
    <t>quantity</t>
  </si>
  <si>
    <t>unitPrice</t>
  </si>
  <si>
    <t>itemTotalExcludingTax</t>
    <phoneticPr fontId="0" type="noConversion"/>
  </si>
  <si>
    <t>itemSubtotal</t>
  </si>
  <si>
    <t>itemTaxAmount</t>
  </si>
  <si>
    <t>taxType</t>
  </si>
  <si>
    <t>taxRate</t>
  </si>
  <si>
    <t>02</t>
  </si>
  <si>
    <t>MYR</t>
  </si>
  <si>
    <t>C26812690090</t>
  </si>
  <si>
    <t>BRN</t>
  </si>
  <si>
    <t>1NETSOFT SDN. BHD.</t>
  </si>
  <si>
    <t>010 2345678</t>
  </si>
  <si>
    <t>MYS</t>
  </si>
  <si>
    <t>Kota Samarahan</t>
  </si>
  <si>
    <t>Ground Floor No G44 Lot 3837</t>
  </si>
  <si>
    <t>Desa Ilmu Fasa II</t>
  </si>
  <si>
    <t>joanlee@myinvoice2u.com</t>
  </si>
  <si>
    <t>BEING INSURANCE PREMIUM COVER FOR THE PERIOD (03/10/2023 TO 30/06/2024)</t>
  </si>
  <si>
    <t>022</t>
  </si>
  <si>
    <t>EA</t>
  </si>
  <si>
    <t>06</t>
  </si>
  <si>
    <t>FIRE (STOCKS) - Sum Insured RM 219,000.00</t>
  </si>
  <si>
    <t>BURGLARY - Sum Insured RM 50,000.00</t>
  </si>
  <si>
    <t>MONEY - Sum Insured RM 5.000.00 (MIT) RM 5,000.00 (MIP)</t>
  </si>
  <si>
    <t>ALL RISK</t>
  </si>
  <si>
    <t>STAMP DUTY</t>
  </si>
  <si>
    <t>01</t>
  </si>
  <si>
    <t>BEING INSURANCE PREMIUM COVER FOR THE PERIOD (01/07/2023 TO 30/06/2024)</t>
  </si>
  <si>
    <t>Voucher</t>
  </si>
  <si>
    <t>044</t>
  </si>
  <si>
    <t>CN/M/24/0023FTPA</t>
  </si>
  <si>
    <t>INS/M/24/0013FTPA</t>
  </si>
  <si>
    <t>INS/M/24/0011FTPA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</si>
</sst>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_ "/>
    <numFmt numFmtId="165" formatCode="yyyy/m/d\ h:mm:ss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000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u/>
      <sz val="11"/>
      <color rgb="FF0000FF"/>
      <name val="Aptos Narrow"/>
      <family val="3"/>
      <charset val="134"/>
      <scheme val="minor"/>
    </font>
    <font>
      <u/>
      <sz val="11"/>
      <color rgb="FF0000FF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</cellStyleXfs>
  <cellXfs count="35">
    <xf numFmtId="0" fontId="0" fillId="0" borderId="0" xfId="0"/>
    <xf numFmtId="0" fontId="2" fillId="2" borderId="1" xfId="0" applyFont="1" applyFill="1" applyBorder="1"/>
    <xf numFmtId="0" fontId="2" fillId="0" borderId="0" xfId="0" applyFont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3" xfId="0" applyFont="1" applyBorder="1"/>
    <xf numFmtId="0" fontId="2" fillId="0" borderId="3" xfId="0" applyFont="1" applyBorder="1"/>
    <xf numFmtId="1" fontId="3" fillId="2" borderId="3" xfId="0" applyNumberFormat="1" applyFont="1" applyFill="1" applyBorder="1"/>
    <xf numFmtId="43" fontId="3" fillId="2" borderId="3" xfId="1" applyFont="1" applyFill="1" applyBorder="1"/>
    <xf numFmtId="164" fontId="3" fillId="0" borderId="3" xfId="0" applyNumberFormat="1" applyFont="1" applyBorder="1"/>
    <xf numFmtId="0" fontId="3" fillId="2" borderId="4" xfId="0" applyFont="1" applyFill="1" applyBorder="1"/>
    <xf numFmtId="0" fontId="4" fillId="0" borderId="0" xfId="0" applyFont="1"/>
    <xf numFmtId="0" fontId="5" fillId="0" borderId="5" xfId="0" applyFont="1" applyBorder="1"/>
    <xf numFmtId="165" fontId="5" fillId="0" borderId="5" xfId="0" applyNumberFormat="1" applyFont="1" applyBorder="1"/>
    <xf numFmtId="0" fontId="5" fillId="0" borderId="5" xfId="0" quotePrefix="1" applyFont="1" applyBorder="1"/>
    <xf numFmtId="0" fontId="5" fillId="3" borderId="5" xfId="0" applyFont="1" applyFill="1" applyBorder="1"/>
    <xf numFmtId="0" fontId="4" fillId="4" borderId="0" xfId="0" applyFont="1" applyFill="1"/>
    <xf numFmtId="1" fontId="5" fillId="4" borderId="5" xfId="0" applyNumberFormat="1" applyFont="1" applyFill="1" applyBorder="1"/>
    <xf numFmtId="0" fontId="4" fillId="0" borderId="0" xfId="0" applyFont="1" applyAlignment="1">
      <alignment vertical="center"/>
    </xf>
    <xf numFmtId="0" fontId="5" fillId="4" borderId="5" xfId="0" applyFont="1" applyFill="1" applyBorder="1"/>
    <xf numFmtId="0" fontId="7" fillId="4" borderId="5" xfId="2" applyFont="1" applyFill="1" applyBorder="1" applyAlignment="1"/>
    <xf numFmtId="0" fontId="4" fillId="0" borderId="5" xfId="0" applyFont="1" applyBorder="1"/>
    <xf numFmtId="0" fontId="5" fillId="4" borderId="5" xfId="0" quotePrefix="1" applyFont="1" applyFill="1" applyBorder="1"/>
    <xf numFmtId="43" fontId="5" fillId="0" borderId="5" xfId="1" applyFont="1" applyBorder="1"/>
    <xf numFmtId="164" fontId="5" fillId="0" borderId="5" xfId="0" applyNumberFormat="1" applyFont="1" applyBorder="1"/>
    <xf numFmtId="1" fontId="5" fillId="0" borderId="5" xfId="0" applyNumberFormat="1" applyFont="1" applyBorder="1"/>
    <xf numFmtId="0" fontId="7" fillId="0" borderId="5" xfId="2" applyFont="1" applyFill="1" applyBorder="1" applyAlignment="1"/>
    <xf numFmtId="1" fontId="4" fillId="4" borderId="0" xfId="0" applyNumberFormat="1" applyFont="1" applyFill="1"/>
    <xf numFmtId="43" fontId="5" fillId="0" borderId="5" xfId="1" applyFont="1" applyFill="1" applyBorder="1"/>
    <xf numFmtId="165" fontId="5" fillId="3" borderId="5" xfId="0" applyNumberFormat="1" applyFont="1" applyFill="1" applyBorder="1"/>
    <xf numFmtId="1" fontId="4" fillId="0" borderId="0" xfId="0" applyNumberFormat="1" applyFont="1"/>
    <xf numFmtId="43" fontId="4" fillId="0" borderId="0" xfId="1" applyFont="1"/>
    <xf numFmtId="164" fontId="4" fillId="0" borderId="0" xfId="0" applyNumberFormat="1" applyFont="1"/>
    <xf numFmtId="0" fontId="4" fillId="4" borderId="6" xfId="0" applyFont="1" applyFill="1" applyBorder="1"/>
    <xf numFmtId="0" fontId="4" fillId="3" borderId="6" xfId="0" applyFont="1" applyFill="1" applyBorder="1" applyAlignment="1">
      <alignment vertical="center"/>
    </xf>
  </cellXfs>
  <cellStyles count="3">
    <cellStyle name="Comma" xfId="1" builtinId="3"/>
    <cellStyle name="Hyperlink" xfId="2" builtinId="8"/>
    <cellStyle name="Normal" xfId="0" builtinId="0"/>
  </cellStyles>
  <dxfs count="53"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.00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sz val="11"/>
        <name val="Calibri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162A9F-6AE8-4816-AACF-54297F817888}" name="表1" displayName="表1" ref="A1:AY13" totalsRowShown="0" headerRowDxfId="52" dataDxfId="51">
  <autoFilter ref="A1:AY13" xr:uid="{D0162A9F-6AE8-4816-AACF-54297F817888}"/>
  <tableColumns count="51">
    <tableColumn id="1" xr3:uid="{E43B2D47-4C15-425D-9720-81A6332ACEB1}" name="businessSystem" dataDxfId="50"/>
    <tableColumn id="50" xr3:uid="{52D9AE6A-A7DD-4CD3-83C5-B2BF4BABBCDC}" name="storeCode" dataDxfId="49"/>
    <tableColumn id="2" xr3:uid="{0BB3C82D-9F2E-4399-A4E0-90C8E0D7BAA2}" name="invoiceCodeNumber" dataDxfId="48"/>
    <tableColumn id="3" xr3:uid="{9803B5A3-97C2-4EB1-A70E-90CC0157C00C}" name="invoiceDate" dataDxfId="47"/>
    <tableColumn id="4" xr3:uid="{65C98FCD-DED7-415F-BCF8-6073E5F98834}" name="invoiceTypeCode" dataDxfId="46"/>
    <tableColumn id="5" xr3:uid="{CF5DD828-49D7-4940-9143-418AECD4CAA3}" name="originalInvoiceCodeNumber" dataDxfId="45"/>
    <tableColumn id="6" xr3:uid="{626098EA-2C54-4076-B2C7-EC223675A8F0}" name="invoiceCurrencyCode" dataDxfId="44"/>
    <tableColumn id="51" xr3:uid="{5DAA7912-F72A-485C-97E4-4D565239E93A}" name="exchangeRate" dataDxfId="43"/>
    <tableColumn id="7" xr3:uid="{EC8E3625-06F5-4365-910E-E027CE81FBF3}" name="totalExcludingTax" dataDxfId="42"/>
    <tableColumn id="8" xr3:uid="{353AB540-99C1-44FD-BE7F-C9F9DB349C63}" name="totalTaxAmount" dataDxfId="41"/>
    <tableColumn id="9" xr3:uid="{8989E0C6-AFC1-4C73-8C85-C9DC619112B4}" name="totalIncludingTax" dataDxfId="40">
      <calculatedColumnFormula>I2+J2</calculatedColumnFormula>
    </tableColumn>
    <tableColumn id="34" xr3:uid="{652C9E98-A87E-46A8-99F6-660C2B87B709}" name="buyerCode" dataDxfId="39"/>
    <tableColumn id="10" xr3:uid="{CB5C3780-9607-41FF-B5FF-ABF5AE16A540}" name="buyerTin" dataDxfId="38"/>
    <tableColumn id="11" xr3:uid="{94EC123F-D734-4D98-B913-E1E959599267}" name="buyerIdType" dataDxfId="37"/>
    <tableColumn id="12" xr3:uid="{AF0CE808-7D28-4C80-9428-9FA8606FAC7F}" name="buyerIdValue" dataDxfId="36"/>
    <tableColumn id="13" xr3:uid="{C0BFD260-AFB2-471C-AF9E-B100F9A156AF}" name="buyerSst" dataDxfId="35"/>
    <tableColumn id="14" xr3:uid="{F3FE1DA1-1C0F-4600-AD5C-C87E02D2D672}" name="buyerName" dataDxfId="34"/>
    <tableColumn id="15" xr3:uid="{664B7140-0CE7-44E8-A98A-4534DEE4911B}" name="buyerContactNumber" dataDxfId="33"/>
    <tableColumn id="16" xr3:uid="{2FCD11FE-2898-429D-A042-42D478B4DE88}" name="buyerCountry" dataDxfId="32"/>
    <tableColumn id="17" xr3:uid="{6D315CB6-5A72-4173-9BFD-40D9DC6DE6CF}" name="buyerState" dataDxfId="31"/>
    <tableColumn id="18" xr3:uid="{0F7871A2-ECEA-403E-9561-38504B671D5B}" name="buyerCityName" dataDxfId="30"/>
    <tableColumn id="19" xr3:uid="{FC47B9FC-3504-4438-97C7-438074373C23}" name="buyerAddressLine0" dataDxfId="29"/>
    <tableColumn id="20" xr3:uid="{737F6E17-1B64-4C8B-A1A7-E90CA5BA5C64}" name="buyerAddressLine1" dataDxfId="28"/>
    <tableColumn id="21" xr3:uid="{8C3491B4-4FEC-4460-BBC5-F321736BC6B4}" name="buyerAddressLine2" dataDxfId="27"/>
    <tableColumn id="49" xr3:uid="{09D3709A-39DA-4066-A37C-AD3F7B5CAFFB}" name="buyerEmail" dataDxfId="26"/>
    <tableColumn id="23" xr3:uid="{C5F888FB-80E0-4AF8-A065-27B11F85F397}" name="supplierTin" dataDxfId="25"/>
    <tableColumn id="24" xr3:uid="{118A9630-1A29-47AA-9D9F-02924774C8FA}" name="supplierIdType" dataDxfId="24"/>
    <tableColumn id="25" xr3:uid="{89E3C342-CA55-4E99-AA8D-58E982A83F2B}" name="supplierIdValue" dataDxfId="23"/>
    <tableColumn id="26" xr3:uid="{75ED61E3-EA3E-43FB-A2F9-B78775DAD4CB}" name="supplierName" dataDxfId="22"/>
    <tableColumn id="27" xr3:uid="{ADD7C15E-A8F6-47A4-9A5C-51EDF8318333}" name="supplierContactNumber" dataDxfId="21"/>
    <tableColumn id="28" xr3:uid="{AA4B6EAB-EE5D-4F80-88D6-44F8923F230C}" name="supplierCountry" dataDxfId="20"/>
    <tableColumn id="29" xr3:uid="{2AEB509F-BAE0-4C4E-A216-06F46CD43928}" name="supplierState" dataDxfId="19"/>
    <tableColumn id="30" xr3:uid="{BF28FAFB-632D-47E1-9F30-9ED737D1C87B}" name="supplierCityName" dataDxfId="18"/>
    <tableColumn id="31" xr3:uid="{D414C7AA-CF10-4B83-AA0E-1DF219C4DD31}" name="supplierAddressLine0" dataDxfId="17"/>
    <tableColumn id="32" xr3:uid="{DBF2CD87-2758-45BA-A953-53F6A600207D}" name="supplierAddressLine1" dataDxfId="16"/>
    <tableColumn id="33" xr3:uid="{2082AF5A-C7EE-4A62-8DD3-E6AE5FA71A4E}" name="supplierAddressLine2" dataDxfId="15"/>
    <tableColumn id="35" xr3:uid="{078FF6BF-D274-4F9D-B223-70341FF02E26}" name="supplierPostalZone" dataDxfId="14"/>
    <tableColumn id="36" xr3:uid="{18461B6A-333A-4B1D-A175-D2D6C550BDB6}" name="supplierEmail" dataDxfId="13"/>
    <tableColumn id="37" xr3:uid="{F66D0B5D-DB24-4260-A3FF-AB63FFBB1522}" name="supplierIndustryCode" dataDxfId="12"/>
    <tableColumn id="38" xr3:uid="{FBDD5FFD-CFB5-471D-91EC-865CFFB830F1}" name="supplierSst" dataDxfId="11"/>
    <tableColumn id="39" xr3:uid="{4B483E76-6AC9-4DB5-BEB3-FDA7251C9F2C}" name="supplierBusinessActivityDescription" dataDxfId="10"/>
    <tableColumn id="40" xr3:uid="{EB7693C8-1C05-47C0-979A-6319BF2657FA}" name="itemName" dataDxfId="9"/>
    <tableColumn id="22" xr3:uid="{B7C00C90-2DC5-4972-98A7-90C1D6D65D60}" name="itemClassificationCode" dataDxfId="8"/>
    <tableColumn id="41" xr3:uid="{3F397C8D-5B78-4A1E-85B8-DABE5A465A5A}" name="measurement" dataDxfId="7"/>
    <tableColumn id="42" xr3:uid="{1876A056-4611-466B-921C-8C78F0D91219}" name="quantity" dataDxfId="6"/>
    <tableColumn id="43" xr3:uid="{B08BE98F-D3D1-47A3-B134-8E62E8B4932A}" name="unitPrice" dataDxfId="5" dataCellStyle="Comma"/>
    <tableColumn id="44" xr3:uid="{61C8E53D-82A8-4274-8CCB-9A2D15A49B72}" name="itemTotalExcludingTax" dataDxfId="4" dataCellStyle="Comma"/>
    <tableColumn id="45" xr3:uid="{78840502-7A7D-4093-8B5F-73A1719C41F7}" name="itemSubtotal" dataDxfId="3" dataCellStyle="Comma"/>
    <tableColumn id="46" xr3:uid="{05F1D9D3-F563-4E43-9539-65D078441E3E}" name="itemTaxAmount" dataDxfId="2">
      <calculatedColumnFormula>AV2*AY2</calculatedColumnFormula>
    </tableColumn>
    <tableColumn id="47" xr3:uid="{AE5225CF-3F96-45C5-A980-4E335D6327E3}" name="taxType" dataDxfId="1"/>
    <tableColumn id="48" xr3:uid="{23C347EF-D2A0-4227-9F6D-7B6DA40BE44A}" name="taxR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5A78-FE4C-4F8D-84EA-6F7C1C157691}">
  <dimension ref="A1:AY20"/>
  <sheetViews>
    <sheetView tabSelected="1" workbookViewId="0">
      <selection activeCell="F2" sqref="F2"/>
    </sheetView>
  </sheetViews>
  <sheetFormatPr defaultColWidth="9" defaultRowHeight="14.5" x14ac:dyDescent="0.35"/>
  <cols>
    <col min="1" max="2" width="19" style="11" customWidth="1"/>
    <col min="3" max="3" width="20.08984375" style="11" customWidth="1"/>
    <col min="4" max="4" width="19.08984375" style="11" customWidth="1"/>
    <col min="5" max="5" width="17.36328125" style="11" customWidth="1"/>
    <col min="6" max="6" width="26.453125" style="11" customWidth="1"/>
    <col min="7" max="8" width="20.81640625" style="11" customWidth="1"/>
    <col min="9" max="9" width="17.6328125" style="11" customWidth="1"/>
    <col min="10" max="10" width="16.54296875" style="11" customWidth="1"/>
    <col min="11" max="12" width="17.453125" style="11" customWidth="1"/>
    <col min="13" max="13" width="12.36328125" style="11" bestFit="1" customWidth="1"/>
    <col min="14" max="14" width="13.54296875" style="11" customWidth="1"/>
    <col min="15" max="15" width="14.1796875" style="30" customWidth="1"/>
    <col min="16" max="16" width="13.1796875" style="11" customWidth="1"/>
    <col min="17" max="17" width="38.26953125" style="11" bestFit="1" customWidth="1"/>
    <col min="18" max="18" width="21.1796875" style="11" customWidth="1"/>
    <col min="19" max="19" width="14.54296875" style="11" customWidth="1"/>
    <col min="20" max="20" width="12.08984375" style="11" customWidth="1"/>
    <col min="21" max="21" width="16" style="11" customWidth="1"/>
    <col min="22" max="22" width="27.54296875" style="11" bestFit="1" customWidth="1"/>
    <col min="23" max="23" width="26.81640625" style="11" bestFit="1" customWidth="1"/>
    <col min="24" max="24" width="18.90625" style="11" customWidth="1"/>
    <col min="25" max="25" width="23" style="11" customWidth="1"/>
    <col min="26" max="29" width="17.90625" style="11" customWidth="1"/>
    <col min="30" max="30" width="23" style="11" customWidth="1"/>
    <col min="31" max="33" width="17.90625" style="11" customWidth="1"/>
    <col min="34" max="36" width="20.6328125" style="11" customWidth="1"/>
    <col min="37" max="37" width="18.90625" style="11" customWidth="1"/>
    <col min="38" max="38" width="17.90625" style="11" customWidth="1"/>
    <col min="39" max="39" width="20.90625" style="11" customWidth="1"/>
    <col min="40" max="40" width="17.90625" style="11" customWidth="1"/>
    <col min="41" max="41" width="33.1796875" style="11" bestFit="1" customWidth="1"/>
    <col min="42" max="42" width="70.90625" style="11" bestFit="1" customWidth="1"/>
    <col min="43" max="43" width="17.1796875" style="11" customWidth="1"/>
    <col min="44" max="44" width="32.453125" style="11" customWidth="1"/>
    <col min="45" max="45" width="14.54296875" style="11" customWidth="1"/>
    <col min="46" max="46" width="12.08984375" style="31" customWidth="1"/>
    <col min="47" max="47" width="18.81640625" style="31" customWidth="1"/>
    <col min="48" max="48" width="18.6328125" style="31" customWidth="1"/>
    <col min="49" max="49" width="17.453125" style="11" customWidth="1"/>
    <col min="50" max="50" width="17" style="32" customWidth="1"/>
    <col min="51" max="51" width="16.453125" style="11" customWidth="1"/>
    <col min="52" max="52" width="9.54296875" style="11" customWidth="1"/>
    <col min="53" max="53" width="9.1796875" style="11" customWidth="1"/>
    <col min="54" max="16384" width="9" style="11"/>
  </cols>
  <sheetData>
    <row r="1" spans="1:51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4" t="s">
        <v>12</v>
      </c>
      <c r="N1" s="4" t="s">
        <v>13</v>
      </c>
      <c r="O1" s="7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5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8" t="s">
        <v>45</v>
      </c>
      <c r="AU1" s="8" t="s">
        <v>46</v>
      </c>
      <c r="AV1" s="8" t="s">
        <v>47</v>
      </c>
      <c r="AW1" s="9" t="s">
        <v>48</v>
      </c>
      <c r="AX1" s="5" t="s">
        <v>49</v>
      </c>
      <c r="AY1" s="10" t="s">
        <v>50</v>
      </c>
    </row>
    <row r="2" spans="1:51" x14ac:dyDescent="0.35">
      <c r="A2" s="12"/>
      <c r="B2" s="12"/>
      <c r="C2" s="12" t="s">
        <v>75</v>
      </c>
      <c r="D2" s="13">
        <v>45504.000694444447</v>
      </c>
      <c r="E2" s="14" t="s">
        <v>51</v>
      </c>
      <c r="F2" s="12" t="s">
        <v>76</v>
      </c>
      <c r="G2" s="15" t="s">
        <v>52</v>
      </c>
      <c r="H2" s="15">
        <v>1</v>
      </c>
      <c r="I2" s="12">
        <v>480.36</v>
      </c>
      <c r="J2" s="12">
        <v>0</v>
      </c>
      <c r="K2" s="12">
        <f t="shared" ref="K2:K20" si="0">I2+J2</f>
        <v>480.36</v>
      </c>
      <c r="L2" s="12"/>
      <c r="M2" s="16" t="s">
        <v>53</v>
      </c>
      <c r="N2" s="12" t="s">
        <v>54</v>
      </c>
      <c r="O2" s="17">
        <v>198201002771</v>
      </c>
      <c r="P2" s="12"/>
      <c r="Q2" s="18" t="s">
        <v>55</v>
      </c>
      <c r="R2" s="19" t="s">
        <v>56</v>
      </c>
      <c r="S2" s="12" t="s">
        <v>57</v>
      </c>
      <c r="T2" s="12">
        <v>13</v>
      </c>
      <c r="U2" s="12" t="s">
        <v>58</v>
      </c>
      <c r="V2" s="12" t="s">
        <v>59</v>
      </c>
      <c r="W2" s="12" t="s">
        <v>60</v>
      </c>
      <c r="X2" s="12">
        <v>94300</v>
      </c>
      <c r="Y2" s="20" t="s">
        <v>61</v>
      </c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21" t="s">
        <v>62</v>
      </c>
      <c r="AQ2" s="22" t="s">
        <v>63</v>
      </c>
      <c r="AR2" s="12" t="s">
        <v>64</v>
      </c>
      <c r="AS2" s="15">
        <v>1</v>
      </c>
      <c r="AT2" s="23">
        <v>0</v>
      </c>
      <c r="AU2" s="23">
        <v>0</v>
      </c>
      <c r="AV2" s="23">
        <v>0</v>
      </c>
      <c r="AW2" s="24">
        <f t="shared" ref="AW2:AW20" si="1">AV2*AY2</f>
        <v>0</v>
      </c>
      <c r="AX2" s="14" t="s">
        <v>65</v>
      </c>
      <c r="AY2" s="15">
        <v>0</v>
      </c>
    </row>
    <row r="3" spans="1:51" x14ac:dyDescent="0.35">
      <c r="A3" s="12"/>
      <c r="B3" s="12"/>
      <c r="C3" s="12" t="s">
        <v>75</v>
      </c>
      <c r="D3" s="13"/>
      <c r="E3" s="12"/>
      <c r="F3" s="12"/>
      <c r="G3" s="12"/>
      <c r="H3" s="12"/>
      <c r="I3" s="12"/>
      <c r="J3" s="12"/>
      <c r="K3" s="12">
        <f t="shared" si="0"/>
        <v>0</v>
      </c>
      <c r="L3" s="12"/>
      <c r="M3" s="12"/>
      <c r="N3" s="12"/>
      <c r="O3" s="25"/>
      <c r="P3" s="12"/>
      <c r="Q3" s="12"/>
      <c r="R3" s="12"/>
      <c r="S3" s="12"/>
      <c r="T3" s="12"/>
      <c r="U3" s="12"/>
      <c r="V3" s="12"/>
      <c r="W3" s="12"/>
      <c r="X3" s="12"/>
      <c r="Y3" s="26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 t="s">
        <v>66</v>
      </c>
      <c r="AQ3" s="22" t="s">
        <v>63</v>
      </c>
      <c r="AR3" s="12" t="s">
        <v>64</v>
      </c>
      <c r="AS3" s="12">
        <v>1</v>
      </c>
      <c r="AT3" s="23">
        <v>219.13</v>
      </c>
      <c r="AU3" s="23">
        <v>219.13</v>
      </c>
      <c r="AV3" s="23">
        <v>219.13</v>
      </c>
      <c r="AW3" s="24">
        <f t="shared" si="1"/>
        <v>0</v>
      </c>
      <c r="AX3" s="14" t="s">
        <v>65</v>
      </c>
      <c r="AY3" s="12">
        <v>0</v>
      </c>
    </row>
    <row r="4" spans="1:51" x14ac:dyDescent="0.35">
      <c r="A4" s="12"/>
      <c r="B4" s="12"/>
      <c r="C4" s="12" t="s">
        <v>75</v>
      </c>
      <c r="D4" s="13"/>
      <c r="E4" s="12"/>
      <c r="F4" s="12"/>
      <c r="G4" s="12"/>
      <c r="H4" s="12"/>
      <c r="I4" s="12"/>
      <c r="J4" s="12"/>
      <c r="K4" s="12">
        <f t="shared" si="0"/>
        <v>0</v>
      </c>
      <c r="L4" s="12"/>
      <c r="M4" s="12"/>
      <c r="N4" s="12"/>
      <c r="O4" s="25"/>
      <c r="P4" s="12"/>
      <c r="Q4" s="12"/>
      <c r="R4" s="12"/>
      <c r="S4" s="12"/>
      <c r="T4" s="12"/>
      <c r="U4" s="12"/>
      <c r="V4" s="12"/>
      <c r="W4" s="12"/>
      <c r="X4" s="12"/>
      <c r="Y4" s="26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 t="s">
        <v>67</v>
      </c>
      <c r="AQ4" s="22" t="s">
        <v>63</v>
      </c>
      <c r="AR4" s="12" t="s">
        <v>64</v>
      </c>
      <c r="AS4" s="15">
        <v>1</v>
      </c>
      <c r="AT4" s="23">
        <v>118.16</v>
      </c>
      <c r="AU4" s="23">
        <v>118.16</v>
      </c>
      <c r="AV4" s="23">
        <v>118.16</v>
      </c>
      <c r="AW4" s="24">
        <f t="shared" si="1"/>
        <v>0</v>
      </c>
      <c r="AX4" s="14" t="s">
        <v>65</v>
      </c>
      <c r="AY4" s="15">
        <v>0</v>
      </c>
    </row>
    <row r="5" spans="1:51" x14ac:dyDescent="0.35">
      <c r="A5" s="12"/>
      <c r="B5" s="12"/>
      <c r="C5" s="12" t="s">
        <v>75</v>
      </c>
      <c r="D5" s="13"/>
      <c r="E5" s="12"/>
      <c r="F5" s="12"/>
      <c r="G5" s="12"/>
      <c r="H5" s="12"/>
      <c r="I5" s="12"/>
      <c r="J5" s="12"/>
      <c r="K5" s="12">
        <f t="shared" si="0"/>
        <v>0</v>
      </c>
      <c r="L5" s="12"/>
      <c r="M5" s="12"/>
      <c r="N5" s="12"/>
      <c r="O5" s="25"/>
      <c r="P5" s="12"/>
      <c r="Q5" s="12"/>
      <c r="R5" s="12"/>
      <c r="S5" s="12"/>
      <c r="T5" s="12"/>
      <c r="U5" s="12"/>
      <c r="V5" s="12"/>
      <c r="W5" s="12"/>
      <c r="X5" s="12"/>
      <c r="Y5" s="26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 t="s">
        <v>68</v>
      </c>
      <c r="AQ5" s="22" t="s">
        <v>63</v>
      </c>
      <c r="AR5" s="12" t="s">
        <v>64</v>
      </c>
      <c r="AS5" s="12">
        <v>1</v>
      </c>
      <c r="AT5" s="23">
        <v>19.690000000000001</v>
      </c>
      <c r="AU5" s="23">
        <v>19.690000000000001</v>
      </c>
      <c r="AV5" s="23">
        <v>19.690000000000001</v>
      </c>
      <c r="AW5" s="24">
        <f t="shared" si="1"/>
        <v>0</v>
      </c>
      <c r="AX5" s="14" t="s">
        <v>65</v>
      </c>
      <c r="AY5" s="12">
        <v>0</v>
      </c>
    </row>
    <row r="6" spans="1:51" x14ac:dyDescent="0.35">
      <c r="A6" s="12"/>
      <c r="B6" s="12"/>
      <c r="C6" s="12" t="s">
        <v>75</v>
      </c>
      <c r="D6" s="13"/>
      <c r="E6" s="12"/>
      <c r="F6" s="12"/>
      <c r="G6" s="12"/>
      <c r="H6" s="12"/>
      <c r="I6" s="12"/>
      <c r="J6" s="12"/>
      <c r="K6" s="12">
        <f t="shared" si="0"/>
        <v>0</v>
      </c>
      <c r="L6" s="12"/>
      <c r="M6" s="12"/>
      <c r="N6" s="12"/>
      <c r="O6" s="25"/>
      <c r="P6" s="12"/>
      <c r="Q6" s="12"/>
      <c r="R6" s="12"/>
      <c r="S6" s="12"/>
      <c r="T6" s="12"/>
      <c r="U6" s="12"/>
      <c r="V6" s="12"/>
      <c r="W6" s="12"/>
      <c r="X6" s="12"/>
      <c r="Y6" s="26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 t="s">
        <v>69</v>
      </c>
      <c r="AQ6" s="22" t="s">
        <v>63</v>
      </c>
      <c r="AR6" s="12" t="s">
        <v>64</v>
      </c>
      <c r="AS6" s="15">
        <v>1</v>
      </c>
      <c r="AT6" s="23">
        <v>0</v>
      </c>
      <c r="AU6" s="23">
        <v>0</v>
      </c>
      <c r="AV6" s="23">
        <v>0</v>
      </c>
      <c r="AW6" s="24">
        <f t="shared" si="1"/>
        <v>0</v>
      </c>
      <c r="AX6" s="14" t="s">
        <v>65</v>
      </c>
      <c r="AY6" s="15">
        <v>0</v>
      </c>
    </row>
    <row r="7" spans="1:51" x14ac:dyDescent="0.35">
      <c r="A7" s="12"/>
      <c r="B7" s="12"/>
      <c r="C7" s="12" t="s">
        <v>75</v>
      </c>
      <c r="D7" s="13"/>
      <c r="E7" s="12"/>
      <c r="F7" s="12"/>
      <c r="G7" s="12"/>
      <c r="H7" s="12"/>
      <c r="I7" s="12"/>
      <c r="J7" s="12"/>
      <c r="K7" s="12">
        <f t="shared" si="0"/>
        <v>0</v>
      </c>
      <c r="L7" s="12"/>
      <c r="M7" s="12"/>
      <c r="N7" s="12"/>
      <c r="O7" s="25"/>
      <c r="P7" s="12"/>
      <c r="Q7" s="12"/>
      <c r="R7" s="12"/>
      <c r="S7" s="12"/>
      <c r="T7" s="12"/>
      <c r="U7" s="12"/>
      <c r="V7" s="12"/>
      <c r="W7" s="12"/>
      <c r="X7" s="12"/>
      <c r="Y7" s="26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 t="s">
        <v>70</v>
      </c>
      <c r="AQ7" s="22" t="s">
        <v>63</v>
      </c>
      <c r="AR7" s="12" t="s">
        <v>64</v>
      </c>
      <c r="AS7" s="12">
        <v>1</v>
      </c>
      <c r="AT7" s="23">
        <v>0</v>
      </c>
      <c r="AU7" s="23">
        <v>0</v>
      </c>
      <c r="AV7" s="23">
        <v>0</v>
      </c>
      <c r="AW7" s="24">
        <f t="shared" si="1"/>
        <v>0</v>
      </c>
      <c r="AX7" s="14" t="s">
        <v>65</v>
      </c>
      <c r="AY7" s="12">
        <v>0</v>
      </c>
    </row>
    <row r="8" spans="1:51" x14ac:dyDescent="0.35">
      <c r="A8" s="12"/>
      <c r="B8" s="12"/>
      <c r="C8" s="12" t="s">
        <v>76</v>
      </c>
      <c r="D8" s="13">
        <v>45504</v>
      </c>
      <c r="E8" s="14" t="s">
        <v>71</v>
      </c>
      <c r="F8" s="12"/>
      <c r="G8" s="12" t="s">
        <v>52</v>
      </c>
      <c r="H8" s="12">
        <v>1</v>
      </c>
      <c r="I8" s="12">
        <v>480.36</v>
      </c>
      <c r="J8" s="12">
        <v>0</v>
      </c>
      <c r="K8" s="12">
        <f t="shared" si="0"/>
        <v>480.36</v>
      </c>
      <c r="L8" s="12"/>
      <c r="M8" s="16" t="s">
        <v>53</v>
      </c>
      <c r="N8" s="12" t="s">
        <v>54</v>
      </c>
      <c r="O8" s="27">
        <v>198201002771</v>
      </c>
      <c r="P8" s="12"/>
      <c r="Q8" s="18" t="s">
        <v>55</v>
      </c>
      <c r="R8" s="19" t="s">
        <v>56</v>
      </c>
      <c r="S8" s="12" t="s">
        <v>57</v>
      </c>
      <c r="T8" s="12">
        <v>13</v>
      </c>
      <c r="U8" s="12" t="s">
        <v>58</v>
      </c>
      <c r="V8" s="12" t="s">
        <v>59</v>
      </c>
      <c r="W8" s="12" t="s">
        <v>60</v>
      </c>
      <c r="X8" s="12">
        <v>94300</v>
      </c>
      <c r="Y8" s="20" t="s">
        <v>61</v>
      </c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21" t="s">
        <v>72</v>
      </c>
      <c r="AQ8" s="22" t="s">
        <v>63</v>
      </c>
      <c r="AR8" s="12" t="s">
        <v>64</v>
      </c>
      <c r="AS8" s="12">
        <v>1</v>
      </c>
      <c r="AT8" s="28">
        <v>0</v>
      </c>
      <c r="AU8" s="28">
        <v>0</v>
      </c>
      <c r="AV8" s="28">
        <v>0</v>
      </c>
      <c r="AW8" s="24">
        <f t="shared" si="1"/>
        <v>0</v>
      </c>
      <c r="AX8" s="14" t="s">
        <v>65</v>
      </c>
      <c r="AY8" s="12">
        <v>0</v>
      </c>
    </row>
    <row r="9" spans="1:51" x14ac:dyDescent="0.35">
      <c r="A9" s="12"/>
      <c r="B9" s="12"/>
      <c r="C9" s="12" t="s">
        <v>76</v>
      </c>
      <c r="D9" s="13"/>
      <c r="E9" s="12"/>
      <c r="F9" s="12"/>
      <c r="G9" s="12"/>
      <c r="H9" s="12"/>
      <c r="I9" s="12"/>
      <c r="J9" s="12"/>
      <c r="K9" s="12">
        <f t="shared" si="0"/>
        <v>0</v>
      </c>
      <c r="L9" s="12"/>
      <c r="M9" s="12"/>
      <c r="N9" s="12"/>
      <c r="O9" s="25"/>
      <c r="P9" s="12"/>
      <c r="Q9" s="12"/>
      <c r="R9" s="12"/>
      <c r="S9" s="12"/>
      <c r="T9" s="12"/>
      <c r="U9" s="12"/>
      <c r="V9" s="12"/>
      <c r="W9" s="12"/>
      <c r="X9" s="12"/>
      <c r="Y9" s="26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 t="s">
        <v>66</v>
      </c>
      <c r="AQ9" s="22" t="s">
        <v>63</v>
      </c>
      <c r="AR9" s="12" t="s">
        <v>64</v>
      </c>
      <c r="AS9" s="12">
        <v>1</v>
      </c>
      <c r="AT9" s="28">
        <v>294.86</v>
      </c>
      <c r="AU9" s="28">
        <v>294.86</v>
      </c>
      <c r="AV9" s="28">
        <v>294.86</v>
      </c>
      <c r="AW9" s="24">
        <f t="shared" si="1"/>
        <v>0</v>
      </c>
      <c r="AX9" s="14" t="s">
        <v>65</v>
      </c>
      <c r="AY9" s="12">
        <v>0</v>
      </c>
    </row>
    <row r="10" spans="1:51" x14ac:dyDescent="0.35">
      <c r="A10" s="12"/>
      <c r="B10" s="12"/>
      <c r="C10" s="12" t="s">
        <v>76</v>
      </c>
      <c r="D10" s="13"/>
      <c r="E10" s="12"/>
      <c r="F10" s="12"/>
      <c r="G10" s="12"/>
      <c r="H10" s="12"/>
      <c r="I10" s="12"/>
      <c r="J10" s="12"/>
      <c r="K10" s="12">
        <f t="shared" si="0"/>
        <v>0</v>
      </c>
      <c r="L10" s="12"/>
      <c r="M10" s="12"/>
      <c r="N10" s="12"/>
      <c r="O10" s="25"/>
      <c r="P10" s="12"/>
      <c r="Q10" s="12"/>
      <c r="R10" s="12"/>
      <c r="S10" s="12"/>
      <c r="T10" s="12"/>
      <c r="U10" s="12"/>
      <c r="V10" s="12"/>
      <c r="W10" s="12"/>
      <c r="X10" s="12"/>
      <c r="Y10" s="26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 t="s">
        <v>67</v>
      </c>
      <c r="AQ10" s="22" t="s">
        <v>63</v>
      </c>
      <c r="AR10" s="12" t="s">
        <v>64</v>
      </c>
      <c r="AS10" s="12">
        <v>1</v>
      </c>
      <c r="AT10" s="28">
        <v>159</v>
      </c>
      <c r="AU10" s="28">
        <v>159</v>
      </c>
      <c r="AV10" s="28">
        <v>159</v>
      </c>
      <c r="AW10" s="24">
        <f t="shared" si="1"/>
        <v>0</v>
      </c>
      <c r="AX10" s="14" t="s">
        <v>65</v>
      </c>
      <c r="AY10" s="12">
        <v>0</v>
      </c>
    </row>
    <row r="11" spans="1:51" x14ac:dyDescent="0.35">
      <c r="A11" s="12"/>
      <c r="B11" s="12"/>
      <c r="C11" s="12" t="s">
        <v>76</v>
      </c>
      <c r="D11" s="13"/>
      <c r="E11" s="12"/>
      <c r="F11" s="12"/>
      <c r="G11" s="12"/>
      <c r="H11" s="12"/>
      <c r="I11" s="12"/>
      <c r="J11" s="12"/>
      <c r="K11" s="12">
        <f t="shared" si="0"/>
        <v>0</v>
      </c>
      <c r="L11" s="12"/>
      <c r="M11" s="12"/>
      <c r="N11" s="12"/>
      <c r="O11" s="25"/>
      <c r="P11" s="12"/>
      <c r="Q11" s="12"/>
      <c r="R11" s="12"/>
      <c r="S11" s="12"/>
      <c r="T11" s="12"/>
      <c r="U11" s="12"/>
      <c r="V11" s="12"/>
      <c r="W11" s="12"/>
      <c r="X11" s="12"/>
      <c r="Y11" s="26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 t="s">
        <v>68</v>
      </c>
      <c r="AQ11" s="22" t="s">
        <v>63</v>
      </c>
      <c r="AR11" s="12" t="s">
        <v>64</v>
      </c>
      <c r="AS11" s="12">
        <v>1</v>
      </c>
      <c r="AT11" s="28">
        <v>26.5</v>
      </c>
      <c r="AU11" s="28">
        <v>26.5</v>
      </c>
      <c r="AV11" s="28">
        <v>26.5</v>
      </c>
      <c r="AW11" s="24">
        <f t="shared" si="1"/>
        <v>0</v>
      </c>
      <c r="AX11" s="14" t="s">
        <v>65</v>
      </c>
      <c r="AY11" s="12">
        <v>0</v>
      </c>
    </row>
    <row r="12" spans="1:51" x14ac:dyDescent="0.35">
      <c r="A12" s="12"/>
      <c r="B12" s="12"/>
      <c r="C12" s="12" t="s">
        <v>76</v>
      </c>
      <c r="D12" s="13"/>
      <c r="E12" s="12"/>
      <c r="F12" s="12"/>
      <c r="G12" s="12"/>
      <c r="H12" s="12"/>
      <c r="I12" s="12"/>
      <c r="J12" s="12"/>
      <c r="K12" s="12">
        <f t="shared" si="0"/>
        <v>0</v>
      </c>
      <c r="L12" s="12"/>
      <c r="M12" s="12"/>
      <c r="N12" s="12"/>
      <c r="O12" s="25"/>
      <c r="P12" s="12"/>
      <c r="Q12" s="12"/>
      <c r="R12" s="12"/>
      <c r="S12" s="12"/>
      <c r="T12" s="12"/>
      <c r="U12" s="12"/>
      <c r="V12" s="12"/>
      <c r="W12" s="12"/>
      <c r="X12" s="12"/>
      <c r="Y12" s="26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 t="s">
        <v>69</v>
      </c>
      <c r="AQ12" s="22" t="s">
        <v>63</v>
      </c>
      <c r="AR12" s="12" t="s">
        <v>64</v>
      </c>
      <c r="AS12" s="12">
        <v>1</v>
      </c>
      <c r="AT12" s="28">
        <v>0</v>
      </c>
      <c r="AU12" s="28">
        <v>0</v>
      </c>
      <c r="AV12" s="28">
        <v>0</v>
      </c>
      <c r="AW12" s="24">
        <f t="shared" si="1"/>
        <v>0</v>
      </c>
      <c r="AX12" s="14" t="s">
        <v>65</v>
      </c>
      <c r="AY12" s="12">
        <v>0</v>
      </c>
    </row>
    <row r="13" spans="1:51" x14ac:dyDescent="0.35">
      <c r="A13" s="12"/>
      <c r="B13" s="12"/>
      <c r="C13" s="12" t="s">
        <v>76</v>
      </c>
      <c r="D13" s="13"/>
      <c r="E13" s="12"/>
      <c r="F13" s="12"/>
      <c r="G13" s="12"/>
      <c r="H13" s="12"/>
      <c r="I13" s="12"/>
      <c r="J13" s="12"/>
      <c r="K13" s="12">
        <f t="shared" si="0"/>
        <v>0</v>
      </c>
      <c r="L13" s="12"/>
      <c r="M13" s="12"/>
      <c r="N13" s="12"/>
      <c r="O13" s="25"/>
      <c r="P13" s="12"/>
      <c r="Q13" s="12"/>
      <c r="R13" s="12"/>
      <c r="S13" s="12"/>
      <c r="T13" s="12"/>
      <c r="U13" s="12"/>
      <c r="V13" s="12"/>
      <c r="W13" s="12"/>
      <c r="X13" s="12"/>
      <c r="Y13" s="26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 t="s">
        <v>70</v>
      </c>
      <c r="AQ13" s="22" t="s">
        <v>63</v>
      </c>
      <c r="AR13" s="12" t="s">
        <v>64</v>
      </c>
      <c r="AS13" s="12">
        <v>1</v>
      </c>
      <c r="AT13" s="28">
        <v>0</v>
      </c>
      <c r="AU13" s="28">
        <v>0</v>
      </c>
      <c r="AV13" s="28">
        <v>0</v>
      </c>
      <c r="AW13" s="24">
        <f t="shared" si="1"/>
        <v>0</v>
      </c>
      <c r="AX13" s="14" t="s">
        <v>65</v>
      </c>
      <c r="AY13" s="12">
        <v>0</v>
      </c>
    </row>
    <row r="14" spans="1:51" x14ac:dyDescent="0.35">
      <c r="A14" s="12"/>
      <c r="B14" s="12"/>
      <c r="C14" s="12" t="s">
        <v>77</v>
      </c>
      <c r="D14" s="29">
        <v>45504</v>
      </c>
      <c r="E14" s="14" t="s">
        <v>71</v>
      </c>
      <c r="F14" s="12"/>
      <c r="G14" s="12" t="s">
        <v>52</v>
      </c>
      <c r="H14" s="12">
        <v>1</v>
      </c>
      <c r="I14" s="12">
        <v>0</v>
      </c>
      <c r="J14" s="12">
        <v>0</v>
      </c>
      <c r="K14" s="12">
        <f t="shared" si="0"/>
        <v>0</v>
      </c>
      <c r="L14" s="12"/>
      <c r="M14" s="33" t="s">
        <v>53</v>
      </c>
      <c r="N14" s="12" t="s">
        <v>54</v>
      </c>
      <c r="O14" s="27">
        <v>198201002771</v>
      </c>
      <c r="P14" s="12"/>
      <c r="Q14" s="34" t="s">
        <v>55</v>
      </c>
      <c r="R14" s="19" t="s">
        <v>56</v>
      </c>
      <c r="S14" s="12" t="s">
        <v>57</v>
      </c>
      <c r="T14" s="12">
        <v>13</v>
      </c>
      <c r="U14" s="12" t="s">
        <v>58</v>
      </c>
      <c r="V14" s="12" t="s">
        <v>59</v>
      </c>
      <c r="W14" s="12" t="s">
        <v>60</v>
      </c>
      <c r="X14" s="12">
        <v>94300</v>
      </c>
      <c r="Y14" s="20" t="s">
        <v>61</v>
      </c>
      <c r="Z14" s="15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21" t="s">
        <v>72</v>
      </c>
      <c r="AQ14" s="22" t="s">
        <v>63</v>
      </c>
      <c r="AR14" s="12" t="s">
        <v>64</v>
      </c>
      <c r="AS14" s="12">
        <v>1</v>
      </c>
      <c r="AT14" s="28">
        <v>0</v>
      </c>
      <c r="AU14" s="28">
        <v>0</v>
      </c>
      <c r="AV14" s="28">
        <v>0</v>
      </c>
      <c r="AW14" s="24">
        <f t="shared" si="1"/>
        <v>0</v>
      </c>
      <c r="AX14" s="14" t="s">
        <v>65</v>
      </c>
      <c r="AY14" s="12">
        <v>0</v>
      </c>
    </row>
    <row r="15" spans="1:51" x14ac:dyDescent="0.35">
      <c r="A15" s="12"/>
      <c r="B15" s="12"/>
      <c r="C15" s="12" t="s">
        <v>77</v>
      </c>
      <c r="D15" s="13"/>
      <c r="E15" s="12"/>
      <c r="F15" s="12"/>
      <c r="G15" s="12"/>
      <c r="H15" s="12"/>
      <c r="I15" s="12"/>
      <c r="J15" s="12"/>
      <c r="K15" s="12">
        <f t="shared" si="0"/>
        <v>0</v>
      </c>
      <c r="L15" s="12"/>
      <c r="M15" s="12"/>
      <c r="N15" s="12"/>
      <c r="O15" s="25"/>
      <c r="P15" s="12"/>
      <c r="Q15" s="12"/>
      <c r="R15" s="12"/>
      <c r="S15" s="12"/>
      <c r="T15" s="12"/>
      <c r="U15" s="12"/>
      <c r="V15" s="12"/>
      <c r="W15" s="12"/>
      <c r="X15" s="12"/>
      <c r="Y15" s="26"/>
      <c r="Z15" s="15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 t="s">
        <v>66</v>
      </c>
      <c r="AQ15" s="22" t="s">
        <v>63</v>
      </c>
      <c r="AR15" s="12" t="s">
        <v>64</v>
      </c>
      <c r="AS15" s="12">
        <v>1</v>
      </c>
      <c r="AT15" s="28">
        <v>294.86</v>
      </c>
      <c r="AU15" s="28">
        <v>294.86</v>
      </c>
      <c r="AV15" s="28">
        <v>294.86</v>
      </c>
      <c r="AW15" s="24">
        <f t="shared" si="1"/>
        <v>0</v>
      </c>
      <c r="AX15" s="14" t="s">
        <v>65</v>
      </c>
      <c r="AY15" s="12">
        <v>0</v>
      </c>
    </row>
    <row r="16" spans="1:51" x14ac:dyDescent="0.35">
      <c r="A16" s="12"/>
      <c r="B16" s="12"/>
      <c r="C16" s="12" t="s">
        <v>77</v>
      </c>
      <c r="D16" s="13"/>
      <c r="E16" s="12"/>
      <c r="F16" s="12"/>
      <c r="G16" s="12"/>
      <c r="H16" s="12"/>
      <c r="I16" s="12"/>
      <c r="J16" s="12"/>
      <c r="K16" s="12">
        <f t="shared" si="0"/>
        <v>0</v>
      </c>
      <c r="L16" s="12"/>
      <c r="M16" s="12"/>
      <c r="N16" s="12"/>
      <c r="O16" s="25"/>
      <c r="P16" s="12"/>
      <c r="Q16" s="12"/>
      <c r="R16" s="12"/>
      <c r="S16" s="12"/>
      <c r="T16" s="12"/>
      <c r="U16" s="12"/>
      <c r="V16" s="12"/>
      <c r="W16" s="12"/>
      <c r="X16" s="12"/>
      <c r="Y16" s="26"/>
      <c r="Z16" s="15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 t="s">
        <v>67</v>
      </c>
      <c r="AQ16" s="22" t="s">
        <v>63</v>
      </c>
      <c r="AR16" s="12" t="s">
        <v>64</v>
      </c>
      <c r="AS16" s="12">
        <v>1</v>
      </c>
      <c r="AT16" s="28">
        <v>159</v>
      </c>
      <c r="AU16" s="28">
        <v>159</v>
      </c>
      <c r="AV16" s="28">
        <v>159</v>
      </c>
      <c r="AW16" s="24">
        <f t="shared" si="1"/>
        <v>0</v>
      </c>
      <c r="AX16" s="14" t="s">
        <v>65</v>
      </c>
      <c r="AY16" s="12">
        <v>0</v>
      </c>
    </row>
    <row r="17" spans="1:51" x14ac:dyDescent="0.35">
      <c r="A17" s="12"/>
      <c r="B17" s="12"/>
      <c r="C17" s="12" t="s">
        <v>77</v>
      </c>
      <c r="D17" s="13"/>
      <c r="E17" s="12"/>
      <c r="F17" s="12"/>
      <c r="G17" s="12"/>
      <c r="H17" s="12"/>
      <c r="I17" s="12"/>
      <c r="J17" s="12"/>
      <c r="K17" s="12">
        <f t="shared" si="0"/>
        <v>0</v>
      </c>
      <c r="L17" s="12"/>
      <c r="M17" s="12"/>
      <c r="N17" s="12"/>
      <c r="O17" s="25"/>
      <c r="P17" s="12"/>
      <c r="Q17" s="12"/>
      <c r="R17" s="12"/>
      <c r="S17" s="12"/>
      <c r="T17" s="12"/>
      <c r="U17" s="12"/>
      <c r="V17" s="12"/>
      <c r="W17" s="12"/>
      <c r="X17" s="12"/>
      <c r="Y17" s="26"/>
      <c r="Z17" s="15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 t="s">
        <v>68</v>
      </c>
      <c r="AQ17" s="22" t="s">
        <v>63</v>
      </c>
      <c r="AR17" s="12" t="s">
        <v>64</v>
      </c>
      <c r="AS17" s="12">
        <v>1</v>
      </c>
      <c r="AT17" s="28">
        <v>26.5</v>
      </c>
      <c r="AU17" s="28">
        <v>26.5</v>
      </c>
      <c r="AV17" s="28">
        <v>26.5</v>
      </c>
      <c r="AW17" s="24">
        <f t="shared" si="1"/>
        <v>0</v>
      </c>
      <c r="AX17" s="14" t="s">
        <v>65</v>
      </c>
      <c r="AY17" s="12">
        <v>0</v>
      </c>
    </row>
    <row r="18" spans="1:51" x14ac:dyDescent="0.35">
      <c r="A18" s="12"/>
      <c r="B18" s="12"/>
      <c r="C18" s="12" t="s">
        <v>77</v>
      </c>
      <c r="D18" s="13"/>
      <c r="E18" s="12"/>
      <c r="F18" s="12"/>
      <c r="G18" s="12"/>
      <c r="H18" s="12"/>
      <c r="I18" s="12"/>
      <c r="J18" s="12"/>
      <c r="K18" s="12">
        <f t="shared" si="0"/>
        <v>0</v>
      </c>
      <c r="L18" s="12"/>
      <c r="M18" s="12"/>
      <c r="N18" s="12"/>
      <c r="O18" s="25"/>
      <c r="P18" s="12"/>
      <c r="Q18" s="12"/>
      <c r="R18" s="12"/>
      <c r="S18" s="12"/>
      <c r="T18" s="12"/>
      <c r="U18" s="12"/>
      <c r="V18" s="12"/>
      <c r="W18" s="12"/>
      <c r="X18" s="12"/>
      <c r="Y18" s="26"/>
      <c r="Z18" s="15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 t="s">
        <v>69</v>
      </c>
      <c r="AQ18" s="22" t="s">
        <v>63</v>
      </c>
      <c r="AR18" s="12" t="s">
        <v>64</v>
      </c>
      <c r="AS18" s="12">
        <v>1</v>
      </c>
      <c r="AT18" s="28">
        <v>0</v>
      </c>
      <c r="AU18" s="28">
        <v>0</v>
      </c>
      <c r="AV18" s="28">
        <v>0</v>
      </c>
      <c r="AW18" s="24">
        <f t="shared" si="1"/>
        <v>0</v>
      </c>
      <c r="AX18" s="14" t="s">
        <v>65</v>
      </c>
      <c r="AY18" s="12">
        <v>0</v>
      </c>
    </row>
    <row r="19" spans="1:51" x14ac:dyDescent="0.35">
      <c r="A19" s="12"/>
      <c r="B19" s="12"/>
      <c r="C19" s="12" t="s">
        <v>77</v>
      </c>
      <c r="D19" s="13"/>
      <c r="E19" s="12"/>
      <c r="F19" s="12"/>
      <c r="G19" s="12"/>
      <c r="H19" s="12"/>
      <c r="I19" s="12"/>
      <c r="J19" s="12"/>
      <c r="K19" s="12">
        <f t="shared" si="0"/>
        <v>0</v>
      </c>
      <c r="L19" s="12"/>
      <c r="M19" s="12"/>
      <c r="N19" s="12"/>
      <c r="O19" s="25"/>
      <c r="P19" s="12"/>
      <c r="Q19" s="12"/>
      <c r="R19" s="12"/>
      <c r="S19" s="12"/>
      <c r="T19" s="12"/>
      <c r="U19" s="12"/>
      <c r="V19" s="12"/>
      <c r="W19" s="12"/>
      <c r="X19" s="12"/>
      <c r="Y19" s="26"/>
      <c r="Z19" s="15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 t="s">
        <v>70</v>
      </c>
      <c r="AQ19" s="22" t="s">
        <v>63</v>
      </c>
      <c r="AR19" s="12" t="s">
        <v>64</v>
      </c>
      <c r="AS19" s="12">
        <v>1</v>
      </c>
      <c r="AT19" s="28">
        <v>0</v>
      </c>
      <c r="AU19" s="28">
        <v>0</v>
      </c>
      <c r="AV19" s="28">
        <v>0</v>
      </c>
      <c r="AW19" s="24">
        <f t="shared" si="1"/>
        <v>0</v>
      </c>
      <c r="AX19" s="14" t="s">
        <v>65</v>
      </c>
      <c r="AY19" s="12">
        <v>0</v>
      </c>
    </row>
    <row r="20" spans="1:51" x14ac:dyDescent="0.35">
      <c r="A20" s="12"/>
      <c r="B20" s="12"/>
      <c r="C20" s="12" t="s">
        <v>77</v>
      </c>
      <c r="D20" s="13"/>
      <c r="E20" s="12"/>
      <c r="F20" s="12"/>
      <c r="G20" s="12"/>
      <c r="H20" s="12"/>
      <c r="I20" s="12"/>
      <c r="J20" s="12"/>
      <c r="K20" s="12">
        <f t="shared" si="0"/>
        <v>0</v>
      </c>
      <c r="L20" s="12"/>
      <c r="M20" s="12"/>
      <c r="N20" s="12"/>
      <c r="O20" s="25"/>
      <c r="P20" s="12"/>
      <c r="Q20" s="12"/>
      <c r="R20" s="12"/>
      <c r="S20" s="12"/>
      <c r="T20" s="12"/>
      <c r="U20" s="12"/>
      <c r="V20" s="12"/>
      <c r="W20" s="12"/>
      <c r="X20" s="12"/>
      <c r="Y20" s="26"/>
      <c r="Z20" s="15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 t="s">
        <v>73</v>
      </c>
      <c r="AQ20" s="22" t="s">
        <v>74</v>
      </c>
      <c r="AR20" s="12" t="s">
        <v>64</v>
      </c>
      <c r="AS20" s="12">
        <v>1</v>
      </c>
      <c r="AT20" s="28">
        <v>-480.36</v>
      </c>
      <c r="AU20" s="28">
        <v>-480.36</v>
      </c>
      <c r="AV20" s="28">
        <v>-480.36</v>
      </c>
      <c r="AW20" s="24">
        <f t="shared" si="1"/>
        <v>0</v>
      </c>
      <c r="AX20" s="14" t="s">
        <v>65</v>
      </c>
      <c r="AY20" s="12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Cosway Invoice Template Standar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Lee</dc:creator>
  <cp:lastModifiedBy>Joan Lee</cp:lastModifiedBy>
  <dcterms:created xsi:type="dcterms:W3CDTF">2024-07-31T06:57:21Z</dcterms:created>
  <dcterms:modified xsi:type="dcterms:W3CDTF">2024-07-31T10:19:30Z</dcterms:modified>
</cp:coreProperties>
</file>